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ПДиНП\ОПНДиНП\РАБОТНИКИ ОТДЕЛА\Емельянова\Бюджет\Расчеты\"/>
    </mc:Choice>
  </mc:AlternateContent>
  <xr:revisionPtr revIDLastSave="0" documentId="13_ncr:1_{176A85FF-509C-4844-9E96-73C5D139CCEE}" xr6:coauthVersionLast="36" xr6:coauthVersionMax="36" xr10:uidLastSave="{00000000-0000-0000-0000-000000000000}"/>
  <bookViews>
    <workbookView xWindow="480" yWindow="390" windowWidth="9120" windowHeight="2835" xr2:uid="{00000000-000D-0000-FFFF-FFFF00000000}"/>
  </bookViews>
  <sheets>
    <sheet name="свод" sheetId="2" r:id="rId1"/>
  </sheets>
  <definedNames>
    <definedName name="_xlnm.Print_Area" localSheetId="0">свод!$A$1:$K$19</definedName>
  </definedNames>
  <calcPr calcId="191029"/>
</workbook>
</file>

<file path=xl/calcChain.xml><?xml version="1.0" encoding="utf-8"?>
<calcChain xmlns="http://schemas.openxmlformats.org/spreadsheetml/2006/main">
  <c r="F6" i="2" l="1"/>
  <c r="F5" i="2" s="1"/>
  <c r="H6" i="2" l="1"/>
  <c r="D6" i="2"/>
  <c r="C10" i="2"/>
  <c r="C6" i="2"/>
  <c r="C5" i="2" l="1"/>
  <c r="J10" i="2"/>
  <c r="H10" i="2"/>
  <c r="F10" i="2"/>
  <c r="D10" i="2"/>
  <c r="D5" i="2" s="1"/>
  <c r="E5" i="2" s="1"/>
  <c r="I7" i="2" l="1"/>
  <c r="G7" i="2"/>
  <c r="K10" i="2" l="1"/>
  <c r="K8" i="2"/>
  <c r="K7" i="2"/>
  <c r="I8" i="2"/>
  <c r="I10" i="2"/>
  <c r="G8" i="2"/>
  <c r="G10" i="2"/>
  <c r="E7" i="2"/>
  <c r="E8" i="2"/>
  <c r="E9" i="2"/>
  <c r="G9" i="2" l="1"/>
  <c r="I9" i="2"/>
  <c r="K9" i="2"/>
  <c r="G6" i="2" l="1"/>
  <c r="J6" i="2"/>
  <c r="I6" i="2"/>
  <c r="E6" i="2"/>
  <c r="E10" i="2" l="1"/>
  <c r="K6" i="2"/>
  <c r="J5" i="2"/>
  <c r="E11" i="2" l="1"/>
  <c r="I12" i="2"/>
  <c r="E12" i="2"/>
  <c r="H5" i="2"/>
  <c r="G11" i="2" l="1"/>
  <c r="G12" i="2"/>
  <c r="I11" i="2"/>
  <c r="K12" i="2"/>
  <c r="K11" i="2"/>
  <c r="K5" i="2"/>
  <c r="G5" i="2" l="1"/>
  <c r="I5" i="2"/>
</calcChain>
</file>

<file path=xl/sharedStrings.xml><?xml version="1.0" encoding="utf-8"?>
<sst xmlns="http://schemas.openxmlformats.org/spreadsheetml/2006/main" count="32" uniqueCount="32">
  <si>
    <t>НАЛОГИ, СБОРЫ И РЕГУЛЯРНЫЕ ПЛАТЕЖИ ЗА ПОЛЬЗОВАНИЕ ПРИРОДНЫМИ РЕСУРСАМИ</t>
  </si>
  <si>
    <t>000.1.07.00000.00.0000.000</t>
  </si>
  <si>
    <t>Налог на добычу полезных ископаемых</t>
  </si>
  <si>
    <t>000.1.07.01000.01.0000.110</t>
  </si>
  <si>
    <t>Налог на добычу общераспространенных полезных ископаемых</t>
  </si>
  <si>
    <t>000.1.07.01020.01.0000.110</t>
  </si>
  <si>
    <t>Налог на добычу прочих полезных ископаемых (за исключением полезных ископаемых в виде природных алмазов)</t>
  </si>
  <si>
    <t>000.1.07.01030.01.0000.110</t>
  </si>
  <si>
    <t>Налог на добычу полезных ископаемых в виде угля</t>
  </si>
  <si>
    <t>000.1.07.01060.01.0000.110</t>
  </si>
  <si>
    <t>Сборы за пользование объектами животного мира и за пользование объектами водных биологических ресурсов</t>
  </si>
  <si>
    <t>000.1.07.04000.01.0000.110</t>
  </si>
  <si>
    <t>Сбор за пользование объектами животного мира</t>
  </si>
  <si>
    <t>000.1.07.04010.01.0000.110</t>
  </si>
  <si>
    <t>Сбор за пользование объектами водных биологических ресурсов (по внутренним водным объектам)</t>
  </si>
  <si>
    <t>000.1.07.04030.01.0000.110</t>
  </si>
  <si>
    <t>Показатель</t>
  </si>
  <si>
    <t>прогноз 2023 год</t>
  </si>
  <si>
    <t>темп роста 2023/2022</t>
  </si>
  <si>
    <t>прогноз 2024 год</t>
  </si>
  <si>
    <t>темп роста 2024/2023</t>
  </si>
  <si>
    <t xml:space="preserve">Заместитель Председателя
Правительства Новосибирской области – 
министр финансов и налоговой политики
Новосибирской области </t>
  </si>
  <si>
    <t>В.Ю. Голубенко</t>
  </si>
  <si>
    <t>тыс.руб.</t>
  </si>
  <si>
    <t xml:space="preserve">2021 год </t>
  </si>
  <si>
    <t>ожидаемое 2022 год (для расчета прогноза)</t>
  </si>
  <si>
    <t>Темп роста 2022/2021</t>
  </si>
  <si>
    <t>прогноз 2025 год</t>
  </si>
  <si>
    <t>темп роста 2025/2024</t>
  </si>
  <si>
    <t>Прогноз поступлений  налогов, сборов и регулярных платежей за пользование природными ресурсами в 2023-2025 годах</t>
  </si>
  <si>
    <t>Емельянова М.В.</t>
  </si>
  <si>
    <t>296-50-65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</si>
</sst>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7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7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33">
    <xf numFmtId="0" fontId="0" fillId="0" borderId="0" xfId="0"/>
    <xf numFmtId="164" fontId="1" fillId="0" borderId="0" xfId="0" applyNumberFormat="1" applyFont="1"/>
    <xf numFmtId="165" fontId="2" fillId="0" borderId="1" xfId="2" applyNumberFormat="1" applyFont="1" applyFill="1" applyBorder="1" applyAlignment="1">
      <alignment vertical="center"/>
    </xf>
    <xf numFmtId="165" fontId="5" fillId="0" borderId="1" xfId="2" applyNumberFormat="1" applyFont="1" applyFill="1" applyBorder="1" applyAlignment="1" applyProtection="1">
      <alignment vertical="center" wrapText="1"/>
      <protection hidden="1"/>
    </xf>
    <xf numFmtId="165" fontId="2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 applyProtection="1">
      <alignment vertical="center" wrapText="1"/>
      <protection hidden="1"/>
    </xf>
    <xf numFmtId="165" fontId="6" fillId="0" borderId="1" xfId="2" applyNumberFormat="1" applyFont="1" applyFill="1" applyBorder="1" applyAlignment="1" applyProtection="1">
      <alignment vertical="center" wrapText="1"/>
      <protection hidden="1"/>
    </xf>
    <xf numFmtId="164" fontId="2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49" fontId="7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165" fontId="5" fillId="3" borderId="1" xfId="2" applyNumberFormat="1" applyFont="1" applyFill="1" applyBorder="1" applyAlignment="1" applyProtection="1">
      <alignment vertical="center" wrapText="1"/>
      <protection hidden="1"/>
    </xf>
    <xf numFmtId="165" fontId="5" fillId="2" borderId="1" xfId="2" applyNumberFormat="1" applyFont="1" applyFill="1" applyBorder="1" applyAlignment="1" applyProtection="1">
      <alignment vertical="center" wrapText="1"/>
      <protection hidden="1"/>
    </xf>
    <xf numFmtId="49" fontId="5" fillId="2" borderId="1" xfId="1" applyNumberFormat="1" applyFont="1" applyFill="1" applyBorder="1" applyAlignment="1" applyProtection="1">
      <alignment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4" borderId="1" xfId="1" applyNumberFormat="1" applyFont="1" applyFill="1" applyBorder="1" applyAlignment="1" applyProtection="1">
      <alignment vertical="center" wrapText="1"/>
      <protection hidden="1"/>
    </xf>
    <xf numFmtId="0" fontId="5" fillId="4" borderId="2" xfId="1" applyNumberFormat="1" applyFont="1" applyFill="1" applyBorder="1" applyAlignment="1" applyProtection="1">
      <alignment horizontal="center" vertical="center"/>
      <protection hidden="1"/>
    </xf>
    <xf numFmtId="165" fontId="5" fillId="4" borderId="1" xfId="2" applyNumberFormat="1" applyFont="1" applyFill="1" applyBorder="1" applyAlignment="1" applyProtection="1">
      <alignment vertical="center" wrapText="1"/>
      <protection hidden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3" borderId="2" xfId="1" applyNumberFormat="1" applyFont="1" applyFill="1" applyBorder="1" applyAlignment="1" applyProtection="1">
      <alignment horizontal="center" vertical="center"/>
      <protection hidden="1"/>
    </xf>
    <xf numFmtId="49" fontId="10" fillId="0" borderId="0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/>
    <xf numFmtId="164" fontId="9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2" fillId="0" borderId="3" xfId="0" applyNumberFormat="1" applyFont="1" applyBorder="1" applyAlignment="1">
      <alignment horizontal="right" indent="2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49" fontId="7" fillId="0" borderId="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2" applyNumberFormat="1" applyFont="1" applyFill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view="pageBreakPreview" zoomScale="60" zoomScaleNormal="70" workbookViewId="0">
      <selection activeCell="D8" sqref="D8"/>
    </sheetView>
  </sheetViews>
  <sheetFormatPr defaultRowHeight="18.75" x14ac:dyDescent="0.3"/>
  <cols>
    <col min="1" max="1" width="39.5703125" style="1" customWidth="1"/>
    <col min="2" max="2" width="29.42578125" style="1" customWidth="1"/>
    <col min="3" max="3" width="20.28515625" style="1" customWidth="1"/>
    <col min="4" max="4" width="22.28515625" style="1" customWidth="1"/>
    <col min="5" max="5" width="14.42578125" style="1" customWidth="1"/>
    <col min="6" max="6" width="18.140625" style="1" customWidth="1"/>
    <col min="7" max="7" width="14.85546875" style="1" customWidth="1"/>
    <col min="8" max="8" width="17.28515625" style="1" customWidth="1"/>
    <col min="9" max="9" width="13.85546875" style="1" customWidth="1"/>
    <col min="10" max="10" width="16.85546875" style="1" customWidth="1"/>
    <col min="11" max="11" width="14.42578125" style="1" customWidth="1"/>
    <col min="12" max="12" width="11" style="1" bestFit="1" customWidth="1"/>
    <col min="13" max="16384" width="9.140625" style="1"/>
  </cols>
  <sheetData>
    <row r="1" spans="1:1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1.5" customHeight="1" x14ac:dyDescent="0.3">
      <c r="A2" s="26" t="s">
        <v>29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3">
      <c r="A3" s="8"/>
      <c r="B3" s="8"/>
      <c r="C3" s="8"/>
      <c r="D3" s="8"/>
      <c r="E3" s="8"/>
      <c r="F3" s="8"/>
      <c r="G3" s="8"/>
      <c r="H3" s="8"/>
      <c r="I3" s="9"/>
      <c r="J3" s="28" t="s">
        <v>23</v>
      </c>
      <c r="K3" s="28"/>
    </row>
    <row r="4" spans="1:11" ht="50.25" customHeight="1" x14ac:dyDescent="0.3">
      <c r="A4" s="29" t="s">
        <v>16</v>
      </c>
      <c r="B4" s="30"/>
      <c r="C4" s="20" t="s">
        <v>24</v>
      </c>
      <c r="D4" s="20" t="s">
        <v>25</v>
      </c>
      <c r="E4" s="20" t="s">
        <v>26</v>
      </c>
      <c r="F4" s="20" t="s">
        <v>17</v>
      </c>
      <c r="G4" s="20" t="s">
        <v>18</v>
      </c>
      <c r="H4" s="20" t="s">
        <v>19</v>
      </c>
      <c r="I4" s="20" t="s">
        <v>20</v>
      </c>
      <c r="J4" s="21" t="s">
        <v>27</v>
      </c>
      <c r="K4" s="21" t="s">
        <v>28</v>
      </c>
    </row>
    <row r="5" spans="1:11" ht="76.5" customHeight="1" x14ac:dyDescent="0.3">
      <c r="A5" s="17" t="s">
        <v>0</v>
      </c>
      <c r="B5" s="18" t="s">
        <v>1</v>
      </c>
      <c r="C5" s="19">
        <f>C6+C10</f>
        <v>1188263.9000000001</v>
      </c>
      <c r="D5" s="19">
        <f>D6+D10</f>
        <v>2504411.2999999998</v>
      </c>
      <c r="E5" s="19">
        <f>D5/C5*100</f>
        <v>210.76221367997459</v>
      </c>
      <c r="F5" s="19">
        <f>F6+F10</f>
        <v>2523435.1999999997</v>
      </c>
      <c r="G5" s="19">
        <f>F5/D5*100</f>
        <v>100.75961564300559</v>
      </c>
      <c r="H5" s="19">
        <f>H6+H10</f>
        <v>2580824.0999999996</v>
      </c>
      <c r="I5" s="19">
        <f>H5/F5*100</f>
        <v>102.27423711930466</v>
      </c>
      <c r="J5" s="19">
        <f>J6+J10</f>
        <v>2651564.6999999997</v>
      </c>
      <c r="K5" s="19">
        <f>J5/H5*100</f>
        <v>102.74100819191823</v>
      </c>
    </row>
    <row r="6" spans="1:11" ht="31.5" x14ac:dyDescent="0.3">
      <c r="A6" s="15" t="s">
        <v>2</v>
      </c>
      <c r="B6" s="22" t="s">
        <v>3</v>
      </c>
      <c r="C6" s="13">
        <f>C7+C8+C9</f>
        <v>1181851.8</v>
      </c>
      <c r="D6" s="13">
        <f>D7+D8+D9</f>
        <v>2498308.2999999998</v>
      </c>
      <c r="E6" s="13">
        <f t="shared" ref="E6:E12" si="0">D6/C6*100</f>
        <v>211.38930447963102</v>
      </c>
      <c r="F6" s="13">
        <f>F7+F8+F9</f>
        <v>2516947.6999999997</v>
      </c>
      <c r="G6" s="13">
        <f t="shared" ref="G6:G12" si="1">F6/D6*100</f>
        <v>100.746080857995</v>
      </c>
      <c r="H6" s="13">
        <f>H7+H8+H9</f>
        <v>2573973.2999999998</v>
      </c>
      <c r="I6" s="13">
        <f t="shared" ref="I6:I12" si="2">H6/F6*100</f>
        <v>102.26566487654868</v>
      </c>
      <c r="J6" s="13">
        <f>J7+J8+J9</f>
        <v>2644330.2999999998</v>
      </c>
      <c r="K6" s="13">
        <f t="shared" ref="K6:K12" si="3">J6/H6*100</f>
        <v>102.73340053682765</v>
      </c>
    </row>
    <row r="7" spans="1:11" ht="47.25" x14ac:dyDescent="0.3">
      <c r="A7" s="11" t="s">
        <v>4</v>
      </c>
      <c r="B7" s="10" t="s">
        <v>5</v>
      </c>
      <c r="C7" s="2">
        <v>231064.2</v>
      </c>
      <c r="D7" s="2">
        <v>336769.4</v>
      </c>
      <c r="E7" s="3">
        <f t="shared" si="0"/>
        <v>145.74711270720434</v>
      </c>
      <c r="F7" s="2">
        <v>338116.5</v>
      </c>
      <c r="G7" s="3">
        <f>F7/D7*100</f>
        <v>100.40000665143567</v>
      </c>
      <c r="H7" s="2">
        <v>342850.1</v>
      </c>
      <c r="I7" s="3">
        <f>H7/F7*100</f>
        <v>101.39999083156248</v>
      </c>
      <c r="J7" s="2">
        <v>350735.7</v>
      </c>
      <c r="K7" s="3">
        <f t="shared" si="3"/>
        <v>102.3000139127858</v>
      </c>
    </row>
    <row r="8" spans="1:11" ht="63" x14ac:dyDescent="0.3">
      <c r="A8" s="11" t="s">
        <v>6</v>
      </c>
      <c r="B8" s="10" t="s">
        <v>7</v>
      </c>
      <c r="C8" s="2">
        <v>40420.5</v>
      </c>
      <c r="D8" s="2">
        <v>31607.599999999999</v>
      </c>
      <c r="E8" s="3">
        <f t="shared" si="0"/>
        <v>78.196954515654184</v>
      </c>
      <c r="F8" s="2">
        <v>31860.400000000001</v>
      </c>
      <c r="G8" s="3">
        <f t="shared" si="1"/>
        <v>100.79980764120022</v>
      </c>
      <c r="H8" s="2">
        <v>32625.1</v>
      </c>
      <c r="I8" s="3">
        <f t="shared" si="2"/>
        <v>102.40015819010434</v>
      </c>
      <c r="J8" s="2">
        <v>33538.6</v>
      </c>
      <c r="K8" s="3">
        <f t="shared" si="3"/>
        <v>102.79999141765084</v>
      </c>
    </row>
    <row r="9" spans="1:11" ht="31.5" x14ac:dyDescent="0.3">
      <c r="A9" s="11" t="s">
        <v>8</v>
      </c>
      <c r="B9" s="10" t="s">
        <v>9</v>
      </c>
      <c r="C9" s="2">
        <v>910367.1</v>
      </c>
      <c r="D9" s="2">
        <v>2129931.2999999998</v>
      </c>
      <c r="E9" s="6">
        <f t="shared" si="0"/>
        <v>233.9640019943603</v>
      </c>
      <c r="F9" s="2">
        <v>2146970.7999999998</v>
      </c>
      <c r="G9" s="6">
        <f>F9/D9*100</f>
        <v>100.8000023287136</v>
      </c>
      <c r="H9" s="2">
        <v>2198498.1</v>
      </c>
      <c r="I9" s="6">
        <f>H9/F9*100</f>
        <v>102.40000003726182</v>
      </c>
      <c r="J9" s="2">
        <v>2260056</v>
      </c>
      <c r="K9" s="6">
        <f t="shared" si="3"/>
        <v>102.79999787127403</v>
      </c>
    </row>
    <row r="10" spans="1:11" ht="63" x14ac:dyDescent="0.3">
      <c r="A10" s="15" t="s">
        <v>10</v>
      </c>
      <c r="B10" s="16" t="s">
        <v>11</v>
      </c>
      <c r="C10" s="14">
        <f>C11+C12</f>
        <v>6412.0999999999995</v>
      </c>
      <c r="D10" s="14">
        <f>D11+D12</f>
        <v>6103</v>
      </c>
      <c r="E10" s="14">
        <f t="shared" si="0"/>
        <v>95.179426396968239</v>
      </c>
      <c r="F10" s="14">
        <f>F11+F12</f>
        <v>6487.5</v>
      </c>
      <c r="G10" s="14">
        <f t="shared" si="1"/>
        <v>106.30018023922661</v>
      </c>
      <c r="H10" s="14">
        <f>H11+H12</f>
        <v>6850.7999999999993</v>
      </c>
      <c r="I10" s="14">
        <f t="shared" si="2"/>
        <v>105.59999999999998</v>
      </c>
      <c r="J10" s="14">
        <f>J11+J12</f>
        <v>7234.4</v>
      </c>
      <c r="K10" s="14">
        <f t="shared" si="3"/>
        <v>105.59934606177382</v>
      </c>
    </row>
    <row r="11" spans="1:11" ht="31.5" x14ac:dyDescent="0.3">
      <c r="A11" s="11" t="s">
        <v>12</v>
      </c>
      <c r="B11" s="10" t="s">
        <v>13</v>
      </c>
      <c r="C11" s="2">
        <v>4564.8999999999996</v>
      </c>
      <c r="D11" s="2">
        <v>4266.3999999999996</v>
      </c>
      <c r="E11" s="3">
        <f t="shared" si="0"/>
        <v>93.460973953427242</v>
      </c>
      <c r="F11" s="2">
        <v>4535.2</v>
      </c>
      <c r="G11" s="3">
        <f t="shared" si="1"/>
        <v>106.30039377461091</v>
      </c>
      <c r="H11" s="2">
        <v>4789.2</v>
      </c>
      <c r="I11" s="3">
        <f t="shared" si="2"/>
        <v>105.60063503263362</v>
      </c>
      <c r="J11" s="2">
        <v>5057.3999999999996</v>
      </c>
      <c r="K11" s="3">
        <f t="shared" si="3"/>
        <v>105.60010022550739</v>
      </c>
    </row>
    <row r="12" spans="1:11" ht="47.25" x14ac:dyDescent="0.3">
      <c r="A12" s="11" t="s">
        <v>14</v>
      </c>
      <c r="B12" s="24" t="s">
        <v>15</v>
      </c>
      <c r="C12" s="2">
        <v>1847.2</v>
      </c>
      <c r="D12" s="2">
        <v>1836.6</v>
      </c>
      <c r="E12" s="3">
        <f t="shared" si="0"/>
        <v>99.426158510177558</v>
      </c>
      <c r="F12" s="2">
        <v>1952.3</v>
      </c>
      <c r="G12" s="3">
        <f t="shared" si="1"/>
        <v>106.29968419906348</v>
      </c>
      <c r="H12" s="2">
        <v>2061.6</v>
      </c>
      <c r="I12" s="3">
        <f t="shared" si="2"/>
        <v>105.59852481688266</v>
      </c>
      <c r="J12" s="2">
        <v>2177</v>
      </c>
      <c r="K12" s="3">
        <f t="shared" si="3"/>
        <v>105.59759410166861</v>
      </c>
    </row>
    <row r="13" spans="1:11" x14ac:dyDescent="0.3">
      <c r="A13" s="23"/>
      <c r="B13" s="12"/>
      <c r="C13" s="4"/>
      <c r="D13" s="4"/>
      <c r="E13" s="5"/>
      <c r="F13" s="4"/>
      <c r="G13" s="5"/>
      <c r="H13" s="4"/>
      <c r="I13" s="5"/>
      <c r="J13" s="4"/>
      <c r="K13" s="5"/>
    </row>
    <row r="14" spans="1:11" x14ac:dyDescent="0.3">
      <c r="A14" s="31" t="s">
        <v>21</v>
      </c>
      <c r="B14" s="31"/>
      <c r="C14" s="4"/>
      <c r="D14" s="4"/>
      <c r="E14" s="5"/>
      <c r="F14" s="4"/>
      <c r="G14" s="5"/>
      <c r="H14" s="4"/>
      <c r="I14" s="5"/>
      <c r="J14" s="32" t="s">
        <v>22</v>
      </c>
      <c r="K14" s="32"/>
    </row>
    <row r="15" spans="1:11" ht="51" customHeight="1" x14ac:dyDescent="0.3">
      <c r="A15" s="31"/>
      <c r="B15" s="31"/>
      <c r="J15" s="32"/>
      <c r="K15" s="32"/>
    </row>
    <row r="16" spans="1:11" ht="51" customHeight="1" x14ac:dyDescent="0.3"/>
    <row r="18" spans="1:1" x14ac:dyDescent="0.3">
      <c r="A18" s="25" t="s">
        <v>30</v>
      </c>
    </row>
    <row r="19" spans="1:1" x14ac:dyDescent="0.3">
      <c r="A19" s="25" t="s">
        <v>31</v>
      </c>
    </row>
  </sheetData>
  <mergeCells count="5">
    <mergeCell ref="A2:K2"/>
    <mergeCell ref="J3:K3"/>
    <mergeCell ref="A4:B4"/>
    <mergeCell ref="A14:B15"/>
    <mergeCell ref="J14:K15"/>
  </mergeCells>
  <pageMargins left="0.51181102362204722" right="0.5118110236220472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Светлана Андреевна</dc:creator>
  <cp:lastModifiedBy>Емельянова Мария Вадимовна</cp:lastModifiedBy>
  <cp:lastPrinted>2022-10-11T10:56:59Z</cp:lastPrinted>
  <dcterms:created xsi:type="dcterms:W3CDTF">2012-03-23T06:25:24Z</dcterms:created>
  <dcterms:modified xsi:type="dcterms:W3CDTF">2022-10-17T02:23:00Z</dcterms:modified>
</cp:coreProperties>
</file>